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Р-Крестьянская 31" sheetId="1" r:id="rId1"/>
  </sheets>
  <externalReferences>
    <externalReference r:id="rId2"/>
  </externalReferences>
  <definedNames>
    <definedName name="Z_6E36EA37_049E_4FAE_B719_2847CD16F858_.wvu.Cols" localSheetId="0" hidden="1">'Р-Крестьянская 31'!#REF!,'Р-Крестьянская 31'!#REF!</definedName>
    <definedName name="Z_6E36EA37_049E_4FAE_B719_2847CD16F858_.wvu.Rows" localSheetId="0" hidden="1">'Р-Крестьянская 31'!$42:$45</definedName>
    <definedName name="Z_73C0D023_21BD_4441_8EFA_957546C15799_.wvu.Cols" localSheetId="0" hidden="1">'Р-Крестьянская 31'!#REF!,'Р-Крестьянская 31'!#REF!</definedName>
    <definedName name="Z_73C0D023_21BD_4441_8EFA_957546C15799_.wvu.Rows" localSheetId="0" hidden="1">'Р-Крестьянская 31'!$42:$45</definedName>
    <definedName name="_xlnm.Print_Area" localSheetId="0">'Р-Крестьянская 31'!$A$1:$K$60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<sst xmlns="http://schemas.openxmlformats.org/spreadsheetml/2006/main" count="62" uniqueCount="53">
  <si>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</si>
  <si>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</si>
  <si>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</si>
  <si>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</si>
  <si>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</si>
  <si>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</si>
  <si>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</si>
  <si>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</si>
  <si>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</si>
  <si>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</si>
  <si>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</si>
  <si>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</si>
  <si>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</si>
  <si>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</si>
  <si>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</si>
  <si>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</si>
  <si>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</si>
  <si>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</si>
  <si>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</si>
  <si>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</si>
  <si>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</si>
  <si>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</si>
  <si>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</si>
  <si>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</si>
  <si>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</si>
  <si>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</si>
  <si>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</si>
  <si>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</si>
  <si>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</si>
  <si>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</si>
  <si>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</si>
  <si>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</si>
  <si>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</si>
  <si>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</si>
  <si>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</si>
  <si>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</si>
  <si>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</si>
  <si>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</si>
  <si>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31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</si>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</sst>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60">
          <cell r="W160">
            <v>51701.723442343995</v>
          </cell>
          <cell r="X160">
            <v>10344.367343365799</v>
          </cell>
          <cell r="Y160">
            <v>22875.053700000004</v>
          </cell>
          <cell r="AA160">
            <v>7210</v>
          </cell>
          <cell r="AB160">
            <v>4532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4902.8</v>
          </cell>
          <cell r="AN160">
            <v>58016.500999999997</v>
          </cell>
          <cell r="AO160">
            <v>1133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Y160">
            <v>145329.2155174214</v>
          </cell>
          <cell r="BB160">
            <v>0</v>
          </cell>
          <cell r="BC160">
            <v>0</v>
          </cell>
          <cell r="CN160">
            <v>26495.123529666253</v>
          </cell>
          <cell r="CO160">
            <v>5430.3445881668886</v>
          </cell>
          <cell r="CP160">
            <v>1158.9869000000001</v>
          </cell>
          <cell r="DB160">
            <v>0</v>
          </cell>
          <cell r="DG160">
            <v>22629.939528743736</v>
          </cell>
          <cell r="DU160">
            <v>53140.147517760051</v>
          </cell>
          <cell r="DV160">
            <v>11094.614785798978</v>
          </cell>
          <cell r="DW160">
            <v>22649.0717</v>
          </cell>
          <cell r="EK160">
            <v>0</v>
          </cell>
          <cell r="EQ160">
            <v>42951.277627016279</v>
          </cell>
          <cell r="FB160">
            <v>58733.334242034718</v>
          </cell>
          <cell r="FC160">
            <v>12008.420849012906</v>
          </cell>
          <cell r="FD160">
            <v>285.05940000000004</v>
          </cell>
          <cell r="FL160">
            <v>0</v>
          </cell>
          <cell r="FS160">
            <v>18817.83540621891</v>
          </cell>
          <cell r="FX160">
            <v>80250.69464137801</v>
          </cell>
          <cell r="FY160">
            <v>16368.402645352684</v>
          </cell>
          <cell r="FZ160">
            <v>0</v>
          </cell>
          <cell r="GG160">
            <v>24.48</v>
          </cell>
          <cell r="GL160">
            <v>25276.367537156009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8" style="1" customWidth="1"/>
    <col min="7" max="7" width="16.109375" style="1" customWidth="1"/>
    <col min="8" max="8" width="8.1093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1889365.0700000003</v>
      </c>
      <c r="F9" s="17">
        <f t="shared" ref="F9:G9" si="0">SUM(F10:F14)</f>
        <v>1657111.5</v>
      </c>
      <c r="G9" s="17">
        <f t="shared" si="0"/>
        <v>705592.75</v>
      </c>
    </row>
    <row r="10" spans="1:7" ht="13.2" customHeight="1" x14ac:dyDescent="0.3">
      <c r="A10" s="74" t="s">
        <v>9</v>
      </c>
      <c r="B10" s="75"/>
      <c r="C10" s="75"/>
      <c r="D10" s="76"/>
      <c r="E10" s="18">
        <v>826816.56</v>
      </c>
      <c r="F10" s="18">
        <v>720087.05</v>
      </c>
      <c r="G10" s="19">
        <v>365537.45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173814.11</v>
      </c>
      <c r="F12" s="18">
        <v>155372.03</v>
      </c>
      <c r="G12" s="19">
        <v>49232.06</v>
      </c>
    </row>
    <row r="13" spans="1:7" ht="13.5" customHeight="1" x14ac:dyDescent="0.3">
      <c r="A13" s="74" t="s">
        <v>12</v>
      </c>
      <c r="B13" s="75"/>
      <c r="C13" s="75"/>
      <c r="D13" s="76"/>
      <c r="E13" s="18">
        <v>357762.97</v>
      </c>
      <c r="F13" s="18">
        <v>319353.19</v>
      </c>
      <c r="G13" s="19">
        <v>95679.33</v>
      </c>
    </row>
    <row r="14" spans="1:7" ht="14.4" customHeight="1" x14ac:dyDescent="0.3">
      <c r="A14" s="67" t="s">
        <v>13</v>
      </c>
      <c r="B14" s="67"/>
      <c r="C14" s="67"/>
      <c r="D14" s="67"/>
      <c r="E14" s="18">
        <v>530971.43000000005</v>
      </c>
      <c r="F14" s="18">
        <v>462299.23</v>
      </c>
      <c r="G14" s="19">
        <v>195143.91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2231919.3000000003</v>
      </c>
      <c r="F15" s="17">
        <f t="shared" ref="F15:G15" si="1">SUM(F16:F19)</f>
        <v>2008294.56</v>
      </c>
      <c r="G15" s="17">
        <f t="shared" si="1"/>
        <v>330252.75</v>
      </c>
    </row>
    <row r="16" spans="1:7" ht="33.6" customHeight="1" x14ac:dyDescent="0.3">
      <c r="A16" s="80" t="s">
        <v>43</v>
      </c>
      <c r="B16" s="81"/>
      <c r="C16" s="81"/>
      <c r="D16" s="82"/>
      <c r="E16" s="18">
        <v>2208997.4300000002</v>
      </c>
      <c r="F16" s="18">
        <v>1987860.12</v>
      </c>
      <c r="G16" s="19">
        <v>325378.40999999997</v>
      </c>
    </row>
    <row r="17" spans="1:13" ht="15.6" x14ac:dyDescent="0.3">
      <c r="A17" s="67" t="s">
        <v>44</v>
      </c>
      <c r="B17" s="67"/>
      <c r="C17" s="67"/>
      <c r="D17" s="67"/>
      <c r="E17" s="18">
        <v>2263.56</v>
      </c>
      <c r="F17" s="18">
        <v>2022.7</v>
      </c>
      <c r="G17" s="19">
        <v>481.07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20658.310000000001</v>
      </c>
      <c r="F19" s="18">
        <v>18411.740000000002</v>
      </c>
      <c r="G19" s="19">
        <v>4393.2700000000004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7997.22</v>
      </c>
      <c r="F20" s="36">
        <f t="shared" ref="F20:G20" si="2">F21</f>
        <v>7036.84</v>
      </c>
      <c r="G20" s="36">
        <f t="shared" si="2"/>
        <v>3781.33</v>
      </c>
    </row>
    <row r="21" spans="1:13" ht="15.6" x14ac:dyDescent="0.3">
      <c r="A21" s="67" t="s">
        <v>15</v>
      </c>
      <c r="B21" s="67"/>
      <c r="C21" s="67"/>
      <c r="D21" s="67"/>
      <c r="E21" s="18">
        <v>7997.22</v>
      </c>
      <c r="F21" s="18">
        <v>7036.84</v>
      </c>
      <c r="G21" s="19">
        <v>3781.33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-286533.35534005915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301141.86100313114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нар'!W160</f>
        <v>51701.723442343995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нар'!X160</f>
        <v>10344.367343365799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нар'!Y160</f>
        <v>22875.053700000004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нар'!AA160+'[1]УК ВР декабрь нар'!AB160+'[1]УК ВР декабрь нар'!AC160+'[1]УК ВР декабрь нар'!AD160+'[1]УК ВР декабрь нар'!AE160+'[1]УК ВР декабрь нар'!AF160+'[1]УК ВР декабрь нар'!AG160+'[1]УК ВР декабрь нар'!AH160+'[1]УК ВР декабрь нар'!AJ160+'[1]УК ВР декабрь нар'!AL160+'[1]УК ВР декабрь нар'!AN160+'[1]УК ВР декабрь нар'!AO160+'[1]УК ВР декабрь нар'!AP160+'[1]УК ВР декабрь нар'!AQ160+'[1]УК ВР декабрь нар'!AR160+'[1]УК ВР декабрь нар'!AT160</f>
        <v>70891.500999999989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нар'!AY160</f>
        <v>145329.2155174214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SUM(F34:F38)+45737.2</f>
        <v>236189.50617715216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нар'!CN160+'[1]УК ВР декабрь нар'!DU160</f>
        <v>79635.2710474263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нар'!CO160+'[1]УК ВР декабрь нар'!DV160</f>
        <v>16524.959373965867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нар'!CP160+'[1]УК ВР декабрь нар'!DW160</f>
        <v>23808.0586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нар'!AI160+'[1]УК ВР декабрь нар'!AJ160+'[1]УК ВР декабрь нар'!AS160+'[1]УК ВР декабрь нар'!BC160+'[1]УК ВР декабрь нар'!DB160+'[1]УК ВР декабрь нар'!EK160+'[1]УК ВР декабрь нар'!AM160</f>
        <v>4902.8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нар'!DG160+'[1]УК ВР декабрь нар'!EQ160</f>
        <v>65581.217155760009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SUM(F40:F48)+96448.81</f>
        <v>308213.4047211532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нар'!FB160+'[1]УК ВР декабрь нар'!FX160</f>
        <v>138984.02888341271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нар'!FC160+'[1]УК ВР декабрь нар'!FY160</f>
        <v>28376.823494365592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нар'!FD160+'[1]УК ВР декабрь нар'!FZ160</f>
        <v>285.05940000000004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нар'!GG160+'[1]УК ВР декабрь нар'!FL160+'[1]УК ВР декабрь нар'!BB160+'[1]УК ВР декабрь нар'!AK160</f>
        <v>24.48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нар'!FS160+'[1]УК ВР декабрь нар'!GL160</f>
        <v>44094.202943374919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845544.7719014365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198897.47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69380.81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129516.66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1044442.2419014365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2208997.4300000002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1987860.12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878021.83275850455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31</vt:lpstr>
      <vt:lpstr>'Р-Крестьянская 31'!Область_печати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2018-04-05T12:11:30Z</cp:lastPrinted>
  <dcterms:created xsi:type="dcterms:W3CDTF">2013-05-24T09:13:10Z</dcterms:created>
  <dcterms:modified xsi:type="dcterms:W3CDTF">2019-03-27T11:51:13Z</dcterms:modified>
</cp:coreProperties>
</file>